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M-2026-23550_Source Data\Figure 3\J\"/>
    </mc:Choice>
  </mc:AlternateContent>
  <bookViews>
    <workbookView xWindow="0" yWindow="0" windowWidth="23040" windowHeight="9072"/>
  </bookViews>
  <sheets>
    <sheet name="Mean" sheetId="1" r:id="rId1"/>
    <sheet name="Range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C13" i="1"/>
  <c r="C17" i="1" l="1"/>
  <c r="C16" i="1"/>
  <c r="D12" i="1" l="1"/>
  <c r="C12" i="1"/>
</calcChain>
</file>

<file path=xl/sharedStrings.xml><?xml version="1.0" encoding="utf-8"?>
<sst xmlns="http://schemas.openxmlformats.org/spreadsheetml/2006/main" count="65" uniqueCount="44">
  <si>
    <t>ASMko</t>
  </si>
  <si>
    <t>Wt</t>
  </si>
  <si>
    <t>Shapiro-Wilk test</t>
  </si>
  <si>
    <t>W</t>
  </si>
  <si>
    <t>P value</t>
  </si>
  <si>
    <t>Passed normality test (alpha=0.05)?</t>
  </si>
  <si>
    <t>Yes</t>
  </si>
  <si>
    <t>Polarity index (mean)</t>
  </si>
  <si>
    <t>Average</t>
  </si>
  <si>
    <t>Unpaired t test</t>
  </si>
  <si>
    <t>P value summary</t>
  </si>
  <si>
    <t>*</t>
  </si>
  <si>
    <t>Significantly different (P &lt; 0.05)?</t>
  </si>
  <si>
    <t>One- or two-tailed P value?</t>
  </si>
  <si>
    <t>Two-tailed</t>
  </si>
  <si>
    <t>t, df</t>
  </si>
  <si>
    <t>t=2,231, df=12</t>
  </si>
  <si>
    <t xml:space="preserve">Percentage of cells per grouped polarity index </t>
  </si>
  <si>
    <t>Below threshold?</t>
  </si>
  <si>
    <t>Mean of WT</t>
  </si>
  <si>
    <t>Mean of KO</t>
  </si>
  <si>
    <t>Difference</t>
  </si>
  <si>
    <t>SE of difference</t>
  </si>
  <si>
    <t>t ratio</t>
  </si>
  <si>
    <t>df</t>
  </si>
  <si>
    <t>Adjusted P Value</t>
  </si>
  <si>
    <t>1-1.5</t>
  </si>
  <si>
    <t>No</t>
  </si>
  <si>
    <t>1.5-2</t>
  </si>
  <si>
    <t>2-2.5</t>
  </si>
  <si>
    <t>&gt;2.5</t>
  </si>
  <si>
    <t>Test details</t>
  </si>
  <si>
    <t>Test name</t>
  </si>
  <si>
    <t>Variance assumption</t>
  </si>
  <si>
    <t>Individual variance for each row</t>
  </si>
  <si>
    <t>Multiple comparisons</t>
  </si>
  <si>
    <t>Set P value threshold</t>
  </si>
  <si>
    <t>Method</t>
  </si>
  <si>
    <t>Holm-Šídák method</t>
  </si>
  <si>
    <t>Alpha</t>
  </si>
  <si>
    <t>% Fold ASMko/WT</t>
  </si>
  <si>
    <t xml:space="preserve">% decrease </t>
  </si>
  <si>
    <t>s.e.m.</t>
  </si>
  <si>
    <t>Number of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</si>
</sst>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5" fontId="0" fillId="0" borderId="1" xfId="0" applyNumberForma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abSelected="1" zoomScaleNormal="100" workbookViewId="0">
      <selection activeCell="J15" sqref="J15"/>
    </sheetView>
  </sheetViews>
  <sheetFormatPr baseColWidth="10" defaultRowHeight="14.4" x14ac:dyDescent="0.3"/>
  <cols>
    <col min="2" max="2" width="16.77734375" customWidth="1"/>
    <col min="3" max="6" width="7.77734375" customWidth="1"/>
    <col min="7" max="7" width="30.44140625" bestFit="1" customWidth="1"/>
    <col min="8" max="10" width="7.77734375" customWidth="1"/>
    <col min="11" max="11" width="28.33203125" bestFit="1" customWidth="1"/>
    <col min="12" max="15" width="7.77734375" customWidth="1"/>
    <col min="16" max="21" width="6.33203125" customWidth="1"/>
  </cols>
  <sheetData>
    <row r="1" spans="1:32" ht="21" x14ac:dyDescent="0.4">
      <c r="A1" s="6" t="s">
        <v>7</v>
      </c>
      <c r="B1" s="6"/>
    </row>
    <row r="3" spans="1:32" x14ac:dyDescent="0.3">
      <c r="C3" s="2" t="s">
        <v>1</v>
      </c>
      <c r="D3" s="2" t="s">
        <v>0</v>
      </c>
      <c r="AD3" s="13" t="s">
        <v>23</v>
      </c>
      <c r="AE3" s="13" t="s">
        <v>24</v>
      </c>
      <c r="AF3" s="13" t="s">
        <v>25</v>
      </c>
    </row>
    <row r="4" spans="1:32" x14ac:dyDescent="0.3">
      <c r="C4" s="2">
        <v>1.4019999999999999</v>
      </c>
      <c r="D4" s="2">
        <v>1.3660000000000001</v>
      </c>
      <c r="G4" s="4" t="s">
        <v>2</v>
      </c>
      <c r="H4" s="21" t="s">
        <v>1</v>
      </c>
      <c r="I4" s="21" t="s">
        <v>0</v>
      </c>
      <c r="K4" s="4" t="s">
        <v>9</v>
      </c>
      <c r="L4" s="1"/>
      <c r="AD4" s="12">
        <v>0.57210000000000005</v>
      </c>
      <c r="AE4" s="12">
        <v>12</v>
      </c>
      <c r="AF4" s="12">
        <v>0.57780799999999999</v>
      </c>
    </row>
    <row r="5" spans="1:32" x14ac:dyDescent="0.3">
      <c r="C5" s="2">
        <v>1.3260000000000001</v>
      </c>
      <c r="D5" s="2">
        <v>1.411</v>
      </c>
      <c r="G5" s="4" t="s">
        <v>3</v>
      </c>
      <c r="H5" s="1">
        <v>0.95269999999999999</v>
      </c>
      <c r="I5" s="1">
        <v>0.97199999999999998</v>
      </c>
      <c r="K5" s="4" t="s">
        <v>4</v>
      </c>
      <c r="L5" s="1">
        <v>4.5499999999999999E-2</v>
      </c>
      <c r="AD5" s="12">
        <v>1.6160000000000001</v>
      </c>
      <c r="AE5" s="12">
        <v>12</v>
      </c>
      <c r="AF5" s="12">
        <v>0.34609200000000001</v>
      </c>
    </row>
    <row r="6" spans="1:32" x14ac:dyDescent="0.3">
      <c r="C6" s="2">
        <v>1.452</v>
      </c>
      <c r="D6" s="2">
        <v>1.3220000000000001</v>
      </c>
      <c r="G6" s="4" t="s">
        <v>4</v>
      </c>
      <c r="H6" s="1">
        <v>0.75390000000000001</v>
      </c>
      <c r="I6" s="1">
        <v>0.91239999999999999</v>
      </c>
      <c r="K6" s="4" t="s">
        <v>10</v>
      </c>
      <c r="L6" s="1" t="s">
        <v>11</v>
      </c>
      <c r="AD6" s="12">
        <v>1.4750000000000001</v>
      </c>
      <c r="AE6" s="12">
        <v>12</v>
      </c>
      <c r="AF6" s="12">
        <v>0.34609200000000001</v>
      </c>
    </row>
    <row r="7" spans="1:32" x14ac:dyDescent="0.3">
      <c r="C7" s="2">
        <v>1.4119999999999999</v>
      </c>
      <c r="D7" s="2">
        <v>1.2629999999999999</v>
      </c>
      <c r="G7" s="14" t="s">
        <v>5</v>
      </c>
      <c r="H7" s="1" t="s">
        <v>6</v>
      </c>
      <c r="I7" s="1" t="s">
        <v>6</v>
      </c>
      <c r="K7" s="4" t="s">
        <v>12</v>
      </c>
      <c r="L7" s="1" t="s">
        <v>6</v>
      </c>
      <c r="AD7" s="12">
        <v>3.5609999999999999</v>
      </c>
      <c r="AE7" s="12">
        <v>12</v>
      </c>
      <c r="AF7" s="12">
        <v>1.5585999999999999E-2</v>
      </c>
    </row>
    <row r="8" spans="1:32" x14ac:dyDescent="0.3">
      <c r="C8" s="2">
        <v>1.343</v>
      </c>
      <c r="D8" s="2">
        <v>1.296</v>
      </c>
      <c r="K8" s="4" t="s">
        <v>13</v>
      </c>
      <c r="L8" s="1" t="s">
        <v>14</v>
      </c>
    </row>
    <row r="9" spans="1:32" x14ac:dyDescent="0.3">
      <c r="C9" s="2">
        <v>1.361</v>
      </c>
      <c r="D9" s="2">
        <v>1.2250000000000001</v>
      </c>
      <c r="G9" s="4" t="s">
        <v>43</v>
      </c>
      <c r="H9" s="22">
        <v>7</v>
      </c>
      <c r="I9" s="22">
        <v>7</v>
      </c>
      <c r="K9" s="4" t="s">
        <v>15</v>
      </c>
      <c r="L9" s="1" t="s">
        <v>16</v>
      </c>
    </row>
    <row r="10" spans="1:32" x14ac:dyDescent="0.3">
      <c r="C10" s="2">
        <v>1.423</v>
      </c>
      <c r="D10" s="2">
        <v>1.3660000000000001</v>
      </c>
    </row>
    <row r="12" spans="1:32" x14ac:dyDescent="0.3">
      <c r="B12" t="s">
        <v>8</v>
      </c>
      <c r="C12" s="5">
        <f>AVERAGE(C4:C10)</f>
        <v>1.3884285714285713</v>
      </c>
      <c r="D12" s="5">
        <f>AVERAGE(D4:D10)</f>
        <v>1.3212857142857144</v>
      </c>
    </row>
    <row r="13" spans="1:32" x14ac:dyDescent="0.3">
      <c r="B13" t="s">
        <v>42</v>
      </c>
      <c r="C13" s="17">
        <f>_xlfn.STDEV.S(C4:C10)/SQRT(COUNT(C4:C10))</f>
        <v>1.7382061282303903E-2</v>
      </c>
      <c r="D13" s="17">
        <f>_xlfn.STDEV.S(D4:D10)/SQRT(COUNT(D4:D10))</f>
        <v>2.4570321126760008E-2</v>
      </c>
    </row>
    <row r="16" spans="1:32" x14ac:dyDescent="0.3">
      <c r="B16" t="s">
        <v>40</v>
      </c>
      <c r="C16" s="15">
        <f>(D12*100)/C12</f>
        <v>95.164111534108457</v>
      </c>
    </row>
    <row r="17" spans="2:3" x14ac:dyDescent="0.3">
      <c r="B17" t="s">
        <v>41</v>
      </c>
      <c r="C17" s="16">
        <f>100-C16</f>
        <v>4.8358884658915429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"/>
  <sheetViews>
    <sheetView zoomScale="73" zoomScaleNormal="73" workbookViewId="0">
      <selection activeCell="AB19" sqref="AB19"/>
    </sheetView>
  </sheetViews>
  <sheetFormatPr baseColWidth="10" defaultRowHeight="14.4" x14ac:dyDescent="0.3"/>
  <cols>
    <col min="2" max="10" width="6.33203125" bestFit="1" customWidth="1"/>
    <col min="11" max="11" width="3.109375" bestFit="1" customWidth="1"/>
    <col min="12" max="15" width="6.33203125" bestFit="1" customWidth="1"/>
    <col min="29" max="29" width="15.21875" bestFit="1" customWidth="1"/>
  </cols>
  <sheetData>
    <row r="1" spans="1:29" ht="21" x14ac:dyDescent="0.4">
      <c r="A1" s="6" t="s">
        <v>17</v>
      </c>
      <c r="B1" s="6"/>
      <c r="C1" s="6"/>
    </row>
    <row r="2" spans="1:29" ht="15" thickBot="1" x14ac:dyDescent="0.35"/>
    <row r="3" spans="1:29" x14ac:dyDescent="0.3">
      <c r="B3" s="18" t="s">
        <v>1</v>
      </c>
      <c r="C3" s="19"/>
      <c r="D3" s="19"/>
      <c r="E3" s="19"/>
      <c r="F3" s="19"/>
      <c r="G3" s="19"/>
      <c r="H3" s="20"/>
      <c r="I3" s="18" t="s">
        <v>0</v>
      </c>
      <c r="J3" s="19"/>
      <c r="K3" s="19"/>
      <c r="L3" s="19"/>
      <c r="M3" s="19"/>
      <c r="N3" s="19"/>
      <c r="O3" s="20"/>
      <c r="Q3" s="14" t="s">
        <v>31</v>
      </c>
      <c r="R3" s="12"/>
      <c r="U3" s="13"/>
      <c r="V3" s="13" t="s">
        <v>18</v>
      </c>
      <c r="W3" s="13" t="s">
        <v>4</v>
      </c>
      <c r="X3" s="13" t="s">
        <v>19</v>
      </c>
      <c r="Y3" s="13" t="s">
        <v>20</v>
      </c>
      <c r="Z3" s="13" t="s">
        <v>21</v>
      </c>
      <c r="AA3" s="13" t="s">
        <v>22</v>
      </c>
    </row>
    <row r="4" spans="1:29" x14ac:dyDescent="0.3">
      <c r="B4" s="7">
        <v>77.17</v>
      </c>
      <c r="C4" s="3">
        <v>80.819999999999993</v>
      </c>
      <c r="D4" s="3">
        <v>76.39</v>
      </c>
      <c r="E4" s="3">
        <v>77.569999999999993</v>
      </c>
      <c r="F4" s="3">
        <v>85.06</v>
      </c>
      <c r="G4" s="3">
        <v>79.03</v>
      </c>
      <c r="H4" s="8">
        <v>77.38</v>
      </c>
      <c r="I4" s="7">
        <v>82.57</v>
      </c>
      <c r="J4" s="3">
        <v>71.430000000000007</v>
      </c>
      <c r="K4" s="3">
        <v>78</v>
      </c>
      <c r="L4" s="3">
        <v>82.89</v>
      </c>
      <c r="M4" s="3">
        <v>80.36</v>
      </c>
      <c r="N4" s="3">
        <v>92.45</v>
      </c>
      <c r="O4" s="8">
        <v>76.62</v>
      </c>
      <c r="Q4" s="14" t="s">
        <v>32</v>
      </c>
      <c r="R4" s="12" t="s">
        <v>9</v>
      </c>
      <c r="U4" s="14" t="s">
        <v>26</v>
      </c>
      <c r="V4" s="12" t="s">
        <v>27</v>
      </c>
      <c r="W4" s="12">
        <v>0.57780799999999999</v>
      </c>
      <c r="X4" s="12">
        <v>79.06</v>
      </c>
      <c r="Y4" s="12">
        <v>80.62</v>
      </c>
      <c r="Z4" s="12">
        <v>-1.5569999999999999</v>
      </c>
      <c r="AA4" s="12">
        <v>2.722</v>
      </c>
    </row>
    <row r="5" spans="1:29" x14ac:dyDescent="0.3">
      <c r="B5" s="7">
        <v>11.02</v>
      </c>
      <c r="C5" s="3">
        <v>13.7</v>
      </c>
      <c r="D5" s="3">
        <v>8.33</v>
      </c>
      <c r="E5" s="3">
        <v>10.28</v>
      </c>
      <c r="F5" s="3">
        <v>9.1999999999999993</v>
      </c>
      <c r="G5" s="3">
        <v>8.06</v>
      </c>
      <c r="H5" s="8">
        <v>10.71</v>
      </c>
      <c r="I5" s="7">
        <v>9.17</v>
      </c>
      <c r="J5" s="3">
        <v>20.63</v>
      </c>
      <c r="K5" s="3">
        <v>19</v>
      </c>
      <c r="L5" s="3">
        <v>13.16</v>
      </c>
      <c r="M5" s="3">
        <v>14.29</v>
      </c>
      <c r="N5" s="3">
        <v>3.77</v>
      </c>
      <c r="O5" s="8">
        <v>18.18</v>
      </c>
      <c r="Q5" s="14" t="s">
        <v>33</v>
      </c>
      <c r="R5" s="12" t="s">
        <v>34</v>
      </c>
      <c r="U5" s="14" t="s">
        <v>28</v>
      </c>
      <c r="V5" s="12" t="s">
        <v>27</v>
      </c>
      <c r="W5" s="12">
        <v>0.13202800000000001</v>
      </c>
      <c r="X5" s="12">
        <v>10.19</v>
      </c>
      <c r="Y5" s="12">
        <v>14.03</v>
      </c>
      <c r="Z5" s="12">
        <v>-3.843</v>
      </c>
      <c r="AA5" s="12">
        <v>2.3780000000000001</v>
      </c>
    </row>
    <row r="6" spans="1:29" x14ac:dyDescent="0.3">
      <c r="B6" s="7">
        <v>7.87</v>
      </c>
      <c r="C6" s="3">
        <v>1.37</v>
      </c>
      <c r="D6" s="3">
        <v>6.94</v>
      </c>
      <c r="E6" s="3">
        <v>1.87</v>
      </c>
      <c r="F6" s="3">
        <v>1.1499999999999999</v>
      </c>
      <c r="G6" s="3">
        <v>6.45</v>
      </c>
      <c r="H6" s="8">
        <v>5.95</v>
      </c>
      <c r="I6" s="7">
        <v>5.5</v>
      </c>
      <c r="J6" s="3">
        <v>3.17</v>
      </c>
      <c r="K6" s="3">
        <v>1</v>
      </c>
      <c r="L6" s="3">
        <v>1.32</v>
      </c>
      <c r="M6" s="3">
        <v>1.79</v>
      </c>
      <c r="N6" s="3">
        <v>1.89</v>
      </c>
      <c r="O6" s="8">
        <v>3.9</v>
      </c>
      <c r="Q6" s="14" t="s">
        <v>35</v>
      </c>
      <c r="R6" s="12" t="s">
        <v>36</v>
      </c>
      <c r="U6" s="14" t="s">
        <v>29</v>
      </c>
      <c r="V6" s="12" t="s">
        <v>27</v>
      </c>
      <c r="W6" s="12">
        <v>0.16603299999999999</v>
      </c>
      <c r="X6" s="12">
        <v>4.5140000000000002</v>
      </c>
      <c r="Y6" s="12">
        <v>2.653</v>
      </c>
      <c r="Z6" s="12">
        <v>1.861</v>
      </c>
      <c r="AA6" s="12">
        <v>1.262</v>
      </c>
    </row>
    <row r="7" spans="1:29" ht="15" thickBot="1" x14ac:dyDescent="0.35">
      <c r="B7" s="9">
        <v>3.94</v>
      </c>
      <c r="C7" s="10">
        <v>4.1100000000000003</v>
      </c>
      <c r="D7" s="10">
        <v>8.33</v>
      </c>
      <c r="E7" s="10">
        <v>10.28</v>
      </c>
      <c r="F7" s="10">
        <v>4.5999999999999996</v>
      </c>
      <c r="G7" s="10">
        <v>6.45</v>
      </c>
      <c r="H7" s="11">
        <v>5.95</v>
      </c>
      <c r="I7" s="9">
        <v>2.75</v>
      </c>
      <c r="J7" s="10">
        <v>4.76</v>
      </c>
      <c r="K7" s="10">
        <v>2</v>
      </c>
      <c r="L7" s="10">
        <v>2.63</v>
      </c>
      <c r="M7" s="10">
        <v>3.57</v>
      </c>
      <c r="N7" s="10">
        <v>1.89</v>
      </c>
      <c r="O7" s="11">
        <v>1.3</v>
      </c>
      <c r="Q7" s="14" t="s">
        <v>37</v>
      </c>
      <c r="R7" s="12" t="s">
        <v>38</v>
      </c>
      <c r="U7" s="14" t="s">
        <v>30</v>
      </c>
      <c r="V7" s="12" t="s">
        <v>6</v>
      </c>
      <c r="W7" s="12">
        <v>3.9189999999999997E-3</v>
      </c>
      <c r="X7" s="12">
        <v>6.2370000000000001</v>
      </c>
      <c r="Y7" s="12">
        <v>2.7</v>
      </c>
      <c r="Z7" s="12">
        <v>3.5369999999999999</v>
      </c>
      <c r="AA7" s="12">
        <v>0.99339999999999995</v>
      </c>
    </row>
    <row r="8" spans="1:29" x14ac:dyDescent="0.3">
      <c r="Q8" s="14" t="s">
        <v>39</v>
      </c>
      <c r="R8" s="12">
        <v>0.05</v>
      </c>
    </row>
    <row r="9" spans="1:29" x14ac:dyDescent="0.3">
      <c r="U9" s="13"/>
      <c r="V9" s="13" t="s">
        <v>4</v>
      </c>
      <c r="W9" s="13" t="s">
        <v>19</v>
      </c>
      <c r="X9" s="13" t="s">
        <v>20</v>
      </c>
      <c r="Y9" s="13" t="s">
        <v>21</v>
      </c>
      <c r="Z9" s="13" t="s">
        <v>22</v>
      </c>
      <c r="AA9" s="13" t="s">
        <v>23</v>
      </c>
      <c r="AB9" s="13" t="s">
        <v>24</v>
      </c>
      <c r="AC9" s="13" t="s">
        <v>25</v>
      </c>
    </row>
    <row r="10" spans="1:29" x14ac:dyDescent="0.3">
      <c r="U10" s="14" t="s">
        <v>30</v>
      </c>
      <c r="V10" s="12">
        <v>3.9189999999999997E-3</v>
      </c>
      <c r="W10" s="12">
        <v>6.2370000000000001</v>
      </c>
      <c r="X10" s="12">
        <v>2.7</v>
      </c>
      <c r="Y10" s="12">
        <v>3.5369999999999999</v>
      </c>
      <c r="Z10" s="12">
        <v>0.99339999999999995</v>
      </c>
      <c r="AA10" s="12">
        <v>3.5609999999999999</v>
      </c>
      <c r="AB10" s="12">
        <v>12</v>
      </c>
      <c r="AC10" s="12">
        <v>1.5585999999999999E-2</v>
      </c>
    </row>
  </sheetData>
  <mergeCells count="2">
    <mergeCell ref="B3:H3"/>
    <mergeCell ref="I3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Mean</vt:lpstr>
      <vt:lpstr>Ranges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MGV</dc:creator>
  <cp:lastModifiedBy>MGV</cp:lastModifiedBy>
  <dcterms:created xsi:type="dcterms:W3CDTF">2026-06-24T17:25:37Z</dcterms:created>
  <dcterms:modified xsi:type="dcterms:W3CDTF">2026-06-25T15:47:22Z</dcterms:modified>
</cp:coreProperties>
</file>